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20490" windowHeight="7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<sst xmlns="http://schemas.openxmlformats.org/spreadsheetml/2006/main" count="14" uniqueCount="13">
  <si>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</si>
  <si>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</si>
  <si>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</si>
  <si>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</si>
  <si>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</si>
  <si>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</si>
  <si>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</si>
  <si>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</si>
  <si>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</si>
  <si>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</si>
  <si>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>Fornitura prodoti e servizi di igienizzazione a canone per 36 mesi</t>
  </si>
  <si>
    <t>Fornitura prodoti e servizi di igienizzazione  extra canone per 36 mesi</t>
  </si>
  <si>
    <t>RDO MEPA  n. 50200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</si>
</sst>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0" fontId="15" fillId="2" borderId="5" xfId="0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5" fillId="2" borderId="9" xfId="0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5" borderId="9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164" fontId="16" fillId="5" borderId="9" xfId="0" applyNumberFormat="1" applyFont="1" applyFill="1" applyBorder="1" applyAlignment="1" applyProtection="1">
      <alignment horizontal="center" vertical="center" wrapText="1"/>
      <protection hidden="1"/>
    </xf>
    <xf numFmtId="164" fontId="16" fillId="5" borderId="7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110" zoomScaleNormal="110" workbookViewId="0">
      <selection activeCell="E6" sqref="E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7"/>
      <c r="G2" s="1"/>
    </row>
    <row r="3" spans="3:9" ht="18" customHeight="1" thickBot="1" x14ac:dyDescent="0.3">
      <c r="C3" s="17" t="s">
        <v>12</v>
      </c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4" t="s">
        <v>1</v>
      </c>
      <c r="D5" s="21" t="s">
        <v>9</v>
      </c>
      <c r="E5" s="13" t="s">
        <v>7</v>
      </c>
      <c r="F5" s="14" t="s">
        <v>2</v>
      </c>
    </row>
    <row r="6" spans="3:9" ht="61.5" customHeight="1" thickBot="1" x14ac:dyDescent="0.3">
      <c r="C6" s="25" t="s">
        <v>10</v>
      </c>
      <c r="D6" s="22" t="s">
        <v>6</v>
      </c>
      <c r="E6" s="15"/>
      <c r="F6" s="16">
        <f>D6*E6</f>
        <v>0</v>
      </c>
    </row>
    <row r="7" spans="3:9" ht="61.5" customHeight="1" thickBot="1" x14ac:dyDescent="0.3">
      <c r="C7" s="26" t="s">
        <v>11</v>
      </c>
      <c r="D7" s="27" t="s">
        <v>6</v>
      </c>
      <c r="E7" s="28">
        <v>3091.06</v>
      </c>
      <c r="F7" s="29">
        <f t="shared" ref="F7" si="0">D7*E7</f>
        <v>3091.06</v>
      </c>
    </row>
    <row r="8" spans="3:9" ht="74.25" customHeight="1" thickBot="1" x14ac:dyDescent="0.3">
      <c r="C8" s="23" t="s">
        <v>3</v>
      </c>
      <c r="D8" s="18"/>
      <c r="E8" s="20"/>
      <c r="F8" s="19">
        <f>IF((SUM(F6:F7))&lt;=E10,(SUM(F6:F7)),"ERRORE l'importo offerto supera la base d'asta")</f>
        <v>3091.06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2" t="s">
        <v>5</v>
      </c>
      <c r="E10" s="30">
        <v>12024</v>
      </c>
      <c r="F10" s="31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2" t="s">
        <v>8</v>
      </c>
      <c r="E12" s="32" t="str">
        <f>IF(F8&gt;E10,"ATTENZIONE: L'offerta complessiva è superiore alla Base d'asta","OK")</f>
        <v>OK</v>
      </c>
      <c r="F12" s="33"/>
      <c r="G12"/>
      <c r="H12"/>
      <c r="I12"/>
    </row>
    <row r="13" spans="3:9" s="2" customFormat="1" ht="15" customHeight="1" thickBot="1" x14ac:dyDescent="0.3">
      <c r="C13" s="5"/>
      <c r="E13" s="10"/>
      <c r="G13" s="11"/>
      <c r="H13" s="11"/>
      <c r="I13" s="11"/>
    </row>
    <row r="14" spans="3:9" ht="31.5" customHeight="1" thickBot="1" x14ac:dyDescent="0.3">
      <c r="C14" s="7" t="s">
        <v>4</v>
      </c>
      <c r="E14" s="34">
        <f>IF((F8&lt;=E10),F8,"ERRORE")</f>
        <v>3091.06</v>
      </c>
      <c r="F14" s="35"/>
    </row>
  </sheetData>
  <sheetProtection algorithmName="SHA-512" hashValue="I8ZnZxwYd6ifPLIzNv59yN5YKHwHSykixZy95iKV/eeqqDpRcoReJ/24vHn2BdhMiiWn0bKfa1+C7vF1J9rBng==" saltValue="kQh9QZNtBnBZ2uuOYU2wLQ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2020-12-15T11:12:43Z</dcterms:modified>
</cp:coreProperties>
</file>